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865" windowHeight="9255" tabRatio="451"/>
  </bookViews>
  <sheets>
    <sheet name="услуги" sheetId="4" r:id="rId1"/>
  </sheets>
  <definedNames>
    <definedName name="_xlnm.Print_Area" localSheetId="0">услуги!$A$1:$Z$17</definedName>
  </definedNames>
  <calcPr calcId="144525"/>
</workbook>
</file>

<file path=xl/calcChain.xml><?xml version="1.0" encoding="utf-8"?>
<calcChain xmlns="http://schemas.openxmlformats.org/spreadsheetml/2006/main">
  <c r="K9" i="4" l="1"/>
  <c r="Y9" i="4" s="1"/>
  <c r="K8" i="4" l="1"/>
  <c r="Y8" i="4" s="1"/>
  <c r="K10" i="4"/>
  <c r="Y10" i="4" s="1"/>
  <c r="K7" i="4"/>
  <c r="Y7" i="4" l="1"/>
  <c r="Y11" i="4" s="1"/>
</calcChain>
</file>

<file path=xl/sharedStrings.xml><?xml version="1.0" encoding="utf-8"?>
<sst xmlns="http://schemas.openxmlformats.org/spreadsheetml/2006/main" count="106" uniqueCount="63">
  <si>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</si>
  <si>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</si>
  <si>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</si>
  <si>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</si>
  <si>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</si>
  <si>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</si>
  <si>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</si>
  <si>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</si>
  <si>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</si>
  <si>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</si>
  <si>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</si>
  <si>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</si>
  <si>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</si>
  <si>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</si>
  <si>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 xml:space="preserve">Количество 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</si>
  <si>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</si>
  <si>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</si>
  <si>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</si>
  <si>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</si>
  <si>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</si>
  <si>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Цена одной услуги, без НДС (руб.)</t>
  </si>
  <si>
    <t>Стоимость услуг, без НДС (руб.)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</si>
  <si>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</si>
  <si>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</si>
  <si>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4. Срок оказания услуг</t>
  </si>
  <si>
    <t>5. Опцион Заказчика</t>
  </si>
  <si>
    <t>1.1.</t>
  </si>
  <si>
    <t>В соответствии с техническим заданием</t>
  </si>
  <si>
    <t>1.2.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</si>
  <si>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</si>
  <si>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</si>
  <si>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ФБ000102</t>
  </si>
  <si>
    <t>80.10</t>
  </si>
  <si>
    <t>80.10.12.000</t>
  </si>
  <si>
    <t>1.3.</t>
  </si>
  <si>
    <t>шт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</si>
  <si>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</si>
  <si>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</si>
  <si>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</si>
  <si>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</si>
  <si>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</si>
  <si>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</si>
  <si>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</si>
  <si>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</si>
  <si>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</si>
  <si>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</si>
  <si>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</si>
  <si>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</si>
  <si>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ежемесячно</t>
  </si>
  <si>
    <t>Круглосуточный вооруженный пост</t>
  </si>
  <si>
    <t>Круглосуточный невооруженный пост</t>
  </si>
  <si>
    <t>Дневной невооруженный пост</t>
  </si>
  <si>
    <t>Охрана зданий, территорий, помещений, осуществление вооруженной физической охраны и контрольно-пропускного режима на объектах ООО «Волжские коммунальные системы», охрана методом патрулирования с помощью вооруженной группы быстрого реагирования (ГБР)</t>
  </si>
  <si>
    <t>Сроки оказания услуг в 2023 году</t>
  </si>
  <si>
    <t>Заказчик имеет право изменить количество услуг в пределах согласованного Опциона: до 10 % в сторону увеличения/уменьшения от общей стоимости услуг, оказываемых Исполнителем Заказчику в соответствии с настоящим Приложением. 
Под Опционом на оказание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Уcлуг.
Срок действия настоящей оферты заканчивается за 30 дней до окончания последнего периода (месяца) оказания услуг согласно графику, предусмотренному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Покупателем дополнительного количества услуг по ценам, определенным в договоре.</t>
  </si>
  <si>
    <t>ФБ000105</t>
  </si>
  <si>
    <t>ФБ000103</t>
  </si>
  <si>
    <t>ОКПД2</t>
  </si>
  <si>
    <t>Круглосуточное патрулирование группы быстрого реагирования (ГБР)</t>
  </si>
  <si>
    <t>ФБ000104</t>
  </si>
  <si>
    <t>2</t>
  </si>
  <si>
    <t>4</t>
  </si>
  <si>
    <t>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</si>
</sst>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0"/>
      <color indexed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abSelected="1" zoomScale="70" zoomScaleNormal="70" zoomScaleSheetLayoutView="70" zoomScalePageLayoutView="40" workbookViewId="0">
      <selection activeCell="D13" sqref="D13:Z13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23" width="6.85546875" style="1" customWidth="1"/>
    <col min="24" max="24" width="15.7109375" style="1" customWidth="1"/>
    <col min="25" max="25" width="18.7109375" style="1" customWidth="1"/>
    <col min="26" max="26" width="21.42578125" style="1" customWidth="1"/>
    <col min="27" max="16384" width="8.85546875" style="1"/>
  </cols>
  <sheetData>
    <row r="1" spans="1:26" ht="18.75" customHeight="1" x14ac:dyDescent="0.2">
      <c r="Y1" s="3" t="s">
        <v>5</v>
      </c>
    </row>
    <row r="2" spans="1:2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2">
      <c r="A3" s="6" t="s">
        <v>3</v>
      </c>
      <c r="B3" s="6"/>
      <c r="C3" s="5"/>
      <c r="D3" s="32">
        <v>92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26.25" customHeight="1" x14ac:dyDescent="0.2">
      <c r="L4" s="43" t="s">
        <v>53</v>
      </c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36" t="s">
        <v>20</v>
      </c>
      <c r="Y4" s="36" t="s">
        <v>21</v>
      </c>
      <c r="Z4" s="33" t="s">
        <v>4</v>
      </c>
    </row>
    <row r="5" spans="1:26" ht="66.75" customHeight="1" x14ac:dyDescent="0.2">
      <c r="A5" s="8" t="s">
        <v>7</v>
      </c>
      <c r="B5" s="8" t="s">
        <v>8</v>
      </c>
      <c r="C5" s="9" t="s">
        <v>57</v>
      </c>
      <c r="D5" s="9" t="s">
        <v>13</v>
      </c>
      <c r="E5" s="9" t="s">
        <v>1</v>
      </c>
      <c r="F5" s="19" t="s">
        <v>18</v>
      </c>
      <c r="G5" s="19" t="s">
        <v>19</v>
      </c>
      <c r="H5" s="9" t="s">
        <v>2</v>
      </c>
      <c r="I5" s="9" t="s">
        <v>0</v>
      </c>
      <c r="J5" s="9" t="s">
        <v>29</v>
      </c>
      <c r="K5" s="9" t="s">
        <v>14</v>
      </c>
      <c r="L5" s="8" t="s">
        <v>36</v>
      </c>
      <c r="M5" s="8" t="s">
        <v>37</v>
      </c>
      <c r="N5" s="8" t="s">
        <v>38</v>
      </c>
      <c r="O5" s="8" t="s">
        <v>39</v>
      </c>
      <c r="P5" s="8" t="s">
        <v>40</v>
      </c>
      <c r="Q5" s="8" t="s">
        <v>41</v>
      </c>
      <c r="R5" s="8" t="s">
        <v>42</v>
      </c>
      <c r="S5" s="8" t="s">
        <v>43</v>
      </c>
      <c r="T5" s="8" t="s">
        <v>44</v>
      </c>
      <c r="U5" s="8" t="s">
        <v>45</v>
      </c>
      <c r="V5" s="8" t="s">
        <v>46</v>
      </c>
      <c r="W5" s="8" t="s">
        <v>47</v>
      </c>
      <c r="X5" s="37"/>
      <c r="Y5" s="37"/>
      <c r="Z5" s="33"/>
    </row>
    <row r="6" spans="1:26" ht="51" customHeight="1" x14ac:dyDescent="0.2">
      <c r="A6" s="10"/>
      <c r="B6" s="41">
        <v>1</v>
      </c>
      <c r="C6" s="38" t="s">
        <v>52</v>
      </c>
      <c r="D6" s="39"/>
      <c r="E6" s="39"/>
      <c r="F6" s="39"/>
      <c r="G6" s="39"/>
      <c r="H6" s="4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26"/>
      <c r="W6" s="26"/>
      <c r="X6" s="18"/>
      <c r="Y6" s="18"/>
      <c r="Z6" s="10"/>
    </row>
    <row r="7" spans="1:26" ht="57.75" customHeight="1" x14ac:dyDescent="0.2">
      <c r="A7" s="10" t="s">
        <v>26</v>
      </c>
      <c r="B7" s="42"/>
      <c r="C7" s="25" t="s">
        <v>33</v>
      </c>
      <c r="D7" s="25" t="s">
        <v>32</v>
      </c>
      <c r="E7" s="23" t="s">
        <v>55</v>
      </c>
      <c r="F7" s="24" t="s">
        <v>49</v>
      </c>
      <c r="G7" s="20" t="s">
        <v>27</v>
      </c>
      <c r="H7" s="20" t="s">
        <v>35</v>
      </c>
      <c r="I7" s="10" t="s">
        <v>16</v>
      </c>
      <c r="J7" s="10" t="s">
        <v>17</v>
      </c>
      <c r="K7" s="18">
        <f>SUM(L7+M7+N7+O7+P7+Q7+R7+S7+T7+U7+V7+W7)</f>
        <v>48</v>
      </c>
      <c r="L7" s="22" t="s">
        <v>61</v>
      </c>
      <c r="M7" s="22" t="s">
        <v>61</v>
      </c>
      <c r="N7" s="22" t="s">
        <v>61</v>
      </c>
      <c r="O7" s="22" t="s">
        <v>61</v>
      </c>
      <c r="P7" s="22" t="s">
        <v>61</v>
      </c>
      <c r="Q7" s="22" t="s">
        <v>61</v>
      </c>
      <c r="R7" s="22" t="s">
        <v>61</v>
      </c>
      <c r="S7" s="22" t="s">
        <v>61</v>
      </c>
      <c r="T7" s="22" t="s">
        <v>61</v>
      </c>
      <c r="U7" s="22" t="s">
        <v>61</v>
      </c>
      <c r="V7" s="22" t="s">
        <v>61</v>
      </c>
      <c r="W7" s="22" t="s">
        <v>61</v>
      </c>
      <c r="X7" s="21">
        <v>97820</v>
      </c>
      <c r="Y7" s="21">
        <f>X7*K7</f>
        <v>4695360</v>
      </c>
      <c r="Z7" s="10" t="s">
        <v>48</v>
      </c>
    </row>
    <row r="8" spans="1:26" ht="57.75" customHeight="1" x14ac:dyDescent="0.2">
      <c r="A8" s="10" t="s">
        <v>28</v>
      </c>
      <c r="B8" s="42"/>
      <c r="C8" s="25" t="s">
        <v>33</v>
      </c>
      <c r="D8" s="25" t="s">
        <v>32</v>
      </c>
      <c r="E8" s="23" t="s">
        <v>31</v>
      </c>
      <c r="F8" s="24" t="s">
        <v>50</v>
      </c>
      <c r="G8" s="20" t="s">
        <v>27</v>
      </c>
      <c r="H8" s="20" t="s">
        <v>35</v>
      </c>
      <c r="I8" s="10" t="s">
        <v>16</v>
      </c>
      <c r="J8" s="10" t="s">
        <v>17</v>
      </c>
      <c r="K8" s="18">
        <f t="shared" ref="K8:K10" si="0">SUM(L8+M8+N8+O8+P8+Q8+R8+S8+T8+U8+V8+W8)</f>
        <v>60</v>
      </c>
      <c r="L8" s="22">
        <v>5</v>
      </c>
      <c r="M8" s="22">
        <v>5</v>
      </c>
      <c r="N8" s="22">
        <v>5</v>
      </c>
      <c r="O8" s="22">
        <v>5</v>
      </c>
      <c r="P8" s="22">
        <v>5</v>
      </c>
      <c r="Q8" s="22">
        <v>5</v>
      </c>
      <c r="R8" s="22">
        <v>5</v>
      </c>
      <c r="S8" s="22">
        <v>5</v>
      </c>
      <c r="T8" s="22">
        <v>5</v>
      </c>
      <c r="U8" s="22">
        <v>5</v>
      </c>
      <c r="V8" s="22">
        <v>5</v>
      </c>
      <c r="W8" s="22">
        <v>5</v>
      </c>
      <c r="X8" s="21">
        <v>83220</v>
      </c>
      <c r="Y8" s="21">
        <f t="shared" ref="Y8:Y10" si="1">X8*K8</f>
        <v>4993200</v>
      </c>
      <c r="Z8" s="10" t="s">
        <v>48</v>
      </c>
    </row>
    <row r="9" spans="1:26" ht="57.75" customHeight="1" x14ac:dyDescent="0.2">
      <c r="A9" s="10" t="s">
        <v>34</v>
      </c>
      <c r="B9" s="42"/>
      <c r="C9" s="25" t="s">
        <v>33</v>
      </c>
      <c r="D9" s="25" t="s">
        <v>32</v>
      </c>
      <c r="E9" s="23" t="s">
        <v>59</v>
      </c>
      <c r="F9" s="24" t="s">
        <v>58</v>
      </c>
      <c r="G9" s="20" t="s">
        <v>27</v>
      </c>
      <c r="H9" s="20" t="s">
        <v>35</v>
      </c>
      <c r="I9" s="10" t="s">
        <v>16</v>
      </c>
      <c r="J9" s="10" t="s">
        <v>17</v>
      </c>
      <c r="K9" s="18">
        <f t="shared" si="0"/>
        <v>24</v>
      </c>
      <c r="L9" s="22" t="s">
        <v>60</v>
      </c>
      <c r="M9" s="22" t="s">
        <v>60</v>
      </c>
      <c r="N9" s="22" t="s">
        <v>60</v>
      </c>
      <c r="O9" s="22" t="s">
        <v>60</v>
      </c>
      <c r="P9" s="22" t="s">
        <v>60</v>
      </c>
      <c r="Q9" s="22" t="s">
        <v>60</v>
      </c>
      <c r="R9" s="22" t="s">
        <v>60</v>
      </c>
      <c r="S9" s="22" t="s">
        <v>60</v>
      </c>
      <c r="T9" s="22" t="s">
        <v>60</v>
      </c>
      <c r="U9" s="22" t="s">
        <v>60</v>
      </c>
      <c r="V9" s="22" t="s">
        <v>60</v>
      </c>
      <c r="W9" s="22" t="s">
        <v>60</v>
      </c>
      <c r="X9" s="21">
        <v>97820</v>
      </c>
      <c r="Y9" s="21">
        <f t="shared" si="1"/>
        <v>2347680</v>
      </c>
      <c r="Z9" s="10" t="s">
        <v>48</v>
      </c>
    </row>
    <row r="10" spans="1:26" ht="57.75" customHeight="1" x14ac:dyDescent="0.2">
      <c r="A10" s="10" t="s">
        <v>62</v>
      </c>
      <c r="B10" s="42"/>
      <c r="C10" s="25" t="s">
        <v>33</v>
      </c>
      <c r="D10" s="25" t="s">
        <v>32</v>
      </c>
      <c r="E10" s="23" t="s">
        <v>56</v>
      </c>
      <c r="F10" s="24" t="s">
        <v>51</v>
      </c>
      <c r="G10" s="20" t="s">
        <v>27</v>
      </c>
      <c r="H10" s="20" t="s">
        <v>35</v>
      </c>
      <c r="I10" s="10" t="s">
        <v>16</v>
      </c>
      <c r="J10" s="10" t="s">
        <v>17</v>
      </c>
      <c r="K10" s="18">
        <f t="shared" si="0"/>
        <v>12</v>
      </c>
      <c r="L10" s="22">
        <v>1</v>
      </c>
      <c r="M10" s="22">
        <v>1</v>
      </c>
      <c r="N10" s="10">
        <v>1</v>
      </c>
      <c r="O10" s="10">
        <v>1</v>
      </c>
      <c r="P10" s="22">
        <v>1</v>
      </c>
      <c r="Q10" s="22">
        <v>1</v>
      </c>
      <c r="R10" s="22">
        <v>1</v>
      </c>
      <c r="S10" s="22">
        <v>1</v>
      </c>
      <c r="T10" s="22">
        <v>1</v>
      </c>
      <c r="U10" s="22">
        <v>1</v>
      </c>
      <c r="V10" s="22">
        <v>1</v>
      </c>
      <c r="W10" s="22">
        <v>1</v>
      </c>
      <c r="X10" s="21">
        <v>20779.5</v>
      </c>
      <c r="Y10" s="21">
        <f t="shared" si="1"/>
        <v>249354</v>
      </c>
      <c r="Z10" s="10" t="s">
        <v>48</v>
      </c>
    </row>
    <row r="11" spans="1:26" ht="20.25" customHeight="1" x14ac:dyDescent="0.2">
      <c r="A11" s="34" t="s">
        <v>15</v>
      </c>
      <c r="B11" s="34"/>
      <c r="C11" s="34"/>
      <c r="D11" s="34"/>
      <c r="E11" s="34"/>
      <c r="F11" s="34"/>
      <c r="G11" s="35"/>
      <c r="H11" s="35"/>
      <c r="I11" s="35"/>
      <c r="J11" s="34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6"/>
      <c r="X11" s="17"/>
      <c r="Y11" s="17">
        <f>SUM(Y7:Y10)</f>
        <v>12285594</v>
      </c>
      <c r="Z11" s="11"/>
    </row>
    <row r="13" spans="1:26" ht="41.25" customHeight="1" x14ac:dyDescent="0.2">
      <c r="A13" s="27" t="s">
        <v>12</v>
      </c>
      <c r="B13" s="27"/>
      <c r="C13" s="27"/>
      <c r="D13" s="31" t="s">
        <v>30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32.25" customHeight="1" x14ac:dyDescent="0.2">
      <c r="A14" s="27" t="s">
        <v>9</v>
      </c>
      <c r="B14" s="27"/>
      <c r="C14" s="27"/>
      <c r="D14" s="31" t="s">
        <v>22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34.5" customHeight="1" x14ac:dyDescent="0.2">
      <c r="A15" s="27" t="s">
        <v>11</v>
      </c>
      <c r="B15" s="27"/>
      <c r="C15" s="27"/>
      <c r="D15" s="31" t="s">
        <v>10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27.75" customHeight="1" x14ac:dyDescent="0.2">
      <c r="A16" s="27" t="s">
        <v>24</v>
      </c>
      <c r="B16" s="27"/>
      <c r="C16" s="27"/>
      <c r="D16" s="31" t="s">
        <v>23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39.5" customHeight="1" x14ac:dyDescent="0.2">
      <c r="A17" s="27" t="s">
        <v>25</v>
      </c>
      <c r="B17" s="27"/>
      <c r="C17" s="27"/>
      <c r="D17" s="28" t="s">
        <v>54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</row>
    <row r="18" spans="1:26" ht="14.25" x14ac:dyDescent="0.2">
      <c r="C18" s="12"/>
      <c r="D18" s="12"/>
      <c r="E18" s="12"/>
      <c r="F18" s="13"/>
      <c r="G18" s="13"/>
      <c r="H18" s="15"/>
      <c r="I18" s="13"/>
    </row>
  </sheetData>
  <mergeCells count="18">
    <mergeCell ref="D3:Z3"/>
    <mergeCell ref="Z4:Z5"/>
    <mergeCell ref="A13:C13"/>
    <mergeCell ref="A15:C15"/>
    <mergeCell ref="A11:J11"/>
    <mergeCell ref="D13:Z13"/>
    <mergeCell ref="X4:X5"/>
    <mergeCell ref="Y4:Y5"/>
    <mergeCell ref="C6:H6"/>
    <mergeCell ref="B6:B10"/>
    <mergeCell ref="L4:W4"/>
    <mergeCell ref="A16:C16"/>
    <mergeCell ref="A14:C14"/>
    <mergeCell ref="A17:C17"/>
    <mergeCell ref="D17:Z17"/>
    <mergeCell ref="D14:Z14"/>
    <mergeCell ref="D15:Z15"/>
    <mergeCell ref="D16:Z1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2022-11-24T11:29:22Z</dcterms:modified>
</cp:coreProperties>
</file>